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Dezernat_III\BuL_B_IN_Investionen\III_A_1\Unterlagen_Janik\Auschreibungen\2026\III.IN.UVgO_JL003_26 Endoskopietürme\"/>
    </mc:Choice>
  </mc:AlternateContent>
  <bookViews>
    <workbookView xWindow="28680" yWindow="-120" windowWidth="29040" windowHeight="15720"/>
  </bookViews>
  <sheets>
    <sheet name="Preisblatt" sheetId="1" r:id="rId1"/>
  </sheets>
  <definedNames>
    <definedName name="_Toc39845206" localSheetId="0">Preisblatt!$A$8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1" l="1"/>
  <c r="G13" i="1"/>
  <c r="E18" i="1" l="1"/>
  <c r="E17" i="1"/>
  <c r="E19" i="1" s="1"/>
  <c r="E13" i="1"/>
  <c r="G18" i="1" l="1"/>
  <c r="H18" i="1" s="1"/>
  <c r="G17" i="1"/>
  <c r="H13" i="1"/>
  <c r="E14" i="1"/>
  <c r="D14" i="1"/>
  <c r="H17" i="1" l="1"/>
  <c r="H19" i="1" s="1"/>
  <c r="G19" i="1"/>
  <c r="E20" i="1"/>
  <c r="H14" i="1"/>
  <c r="G14" i="1"/>
  <c r="H20" i="1" l="1"/>
  <c r="G20" i="1"/>
  <c r="D20" i="1"/>
</calcChain>
</file>

<file path=xl/sharedStrings.xml><?xml version="1.0" encoding="utf-8"?>
<sst xmlns="http://schemas.openxmlformats.org/spreadsheetml/2006/main" count="29" uniqueCount="20">
  <si>
    <t>Gesamtpreis</t>
  </si>
  <si>
    <t>Bezeichnung</t>
  </si>
  <si>
    <t xml:space="preserve"> ___________________________</t>
  </si>
  <si>
    <t xml:space="preserve">_________________________________________    </t>
  </si>
  <si>
    <t>Ort, Datum:</t>
  </si>
  <si>
    <t>Firma, Vor- und Nachname des Erklärenden in lesbarer Form gemäß §126 b BGB</t>
  </si>
  <si>
    <t>Preis in € netto</t>
  </si>
  <si>
    <t>Preis in € brutto</t>
  </si>
  <si>
    <t xml:space="preserve">Preisblatt  </t>
  </si>
  <si>
    <t xml:space="preserve">Leistungsgegenstand: </t>
  </si>
  <si>
    <t>Laufzeit [Jahr]</t>
  </si>
  <si>
    <t xml:space="preserve">Menge in Stk. </t>
  </si>
  <si>
    <t>Gesamtpreis (Total)</t>
  </si>
  <si>
    <t>2 Endoskopietürme für den Neurochirurgie-OP</t>
  </si>
  <si>
    <t>Endoskopieturm gem. Leistungsverzeichnis</t>
  </si>
  <si>
    <r>
      <rPr>
        <b/>
        <sz val="11"/>
        <color theme="1"/>
        <rFont val="Arial"/>
        <family val="2"/>
      </rPr>
      <t>Full- Service Vertrag</t>
    </r>
    <r>
      <rPr>
        <sz val="11"/>
        <color theme="1"/>
        <rFont val="Arial"/>
        <family val="2"/>
      </rPr>
      <t xml:space="preserve"> gemäß Leistungsverzeichnis für beide Geräte Jahr 1+ 2</t>
    </r>
  </si>
  <si>
    <r>
      <rPr>
        <b/>
        <sz val="11"/>
        <color theme="1"/>
        <rFont val="Arial"/>
        <family val="2"/>
      </rPr>
      <t>Optional</t>
    </r>
    <r>
      <rPr>
        <sz val="11"/>
        <color theme="1"/>
        <rFont val="Arial"/>
        <family val="2"/>
      </rPr>
      <t xml:space="preserve">: </t>
    </r>
    <r>
      <rPr>
        <b/>
        <sz val="11"/>
        <color theme="1"/>
        <rFont val="Arial"/>
        <family val="2"/>
      </rPr>
      <t>Full- Service Vertrag</t>
    </r>
    <r>
      <rPr>
        <sz val="11"/>
        <color theme="1"/>
        <rFont val="Arial"/>
        <family val="2"/>
      </rPr>
      <t xml:space="preserve"> gemäß Leistungsverzeichnis für beide Geräte Jahr 3+ 4</t>
    </r>
  </si>
  <si>
    <t xml:space="preserve">
Die Preise sind inklusive aller in der Leistungsbeschreibung, sowie eventuell abzuschließenden Rahmenvereinbarungen anfallenden Leistungen und Anforderungen zu kalkulieren. Nicht dargestellte Kosten werden nicht akzeptiert, ebenso werden keine Preisanpassungsklauseln akzeptiert. Die Preise gelten fix für die Dauer der Vereinbarung. Die Leistungen umfassen die Lieferung, Montage, betriebsfertige Übergabe lt. MPBetreibV, Einweisung, sämtliche Abnahmeprüfungen durch den Hersteller und die Entsorgung der Verpackungsmaterialien.
Zahlungsbedingungen für dieses Projekt sind 30 Tage netto (abweichend von den AGB des UKS).
Bitte füllen Sie unten die grau hinterlegten Felder aus. 
</t>
  </si>
  <si>
    <t>Preis in € netto pro Gerät</t>
  </si>
  <si>
    <t>Preis in € brutto pro Gerät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</si>
</sst>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43" formatCode="_-* #,##0.00_-;\-* #,##0.00_-;_-* &quot;-&quot;??_-;_-@_-"/>
    <numFmt numFmtId="164" formatCode="_-* #,##0.00\ _€_-;\-* #,##0.00\ _€_-;_-* &quot;-&quot;??\ _€_-;_-@_-"/>
  </numFmts>
  <fonts count="11"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b/>
      <sz val="16"/>
      <name val="Arial"/>
      <family val="2"/>
    </font>
    <font>
      <sz val="11"/>
      <color rgb="FFFF0000"/>
      <name val="Arial"/>
      <family val="2"/>
    </font>
    <font>
      <b/>
      <i/>
      <u/>
      <sz val="11"/>
      <color theme="1"/>
      <name val="Arial"/>
      <family val="2"/>
    </font>
    <font>
      <b/>
      <sz val="11"/>
      <color theme="1"/>
      <name val="Calibri"/>
      <family val="2"/>
      <scheme val="minor"/>
    </font>
    <font>
      <b/>
      <sz val="12"/>
      <color theme="1"/>
      <name val="Arial"/>
      <family val="2"/>
    </font>
    <font>
      <sz val="10"/>
      <color theme="1"/>
      <name val="Calibri"/>
      <family val="2"/>
      <scheme val="minor"/>
    </font>
    <font>
      <b/>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43">
    <xf numFmtId="0" fontId="0" fillId="0" borderId="0" xfId="0"/>
    <xf numFmtId="0" fontId="2" fillId="3" borderId="0" xfId="0" applyFont="1" applyFill="1" applyAlignment="1" applyProtection="1">
      <alignment horizontal="justify" vertical="center"/>
      <protection locked="0"/>
    </xf>
    <xf numFmtId="44" fontId="2" fillId="3" borderId="1" xfId="0" applyNumberFormat="1" applyFont="1" applyFill="1" applyBorder="1" applyAlignment="1" applyProtection="1">
      <alignment vertical="center"/>
      <protection locked="0"/>
    </xf>
    <xf numFmtId="44" fontId="2" fillId="3" borderId="1" xfId="0" applyNumberFormat="1" applyFont="1" applyFill="1" applyBorder="1" applyAlignment="1" applyProtection="1">
      <alignment horizontal="center"/>
      <protection locked="0"/>
    </xf>
    <xf numFmtId="0" fontId="2" fillId="3" borderId="0" xfId="0" applyFont="1" applyFill="1" applyAlignment="1" applyProtection="1">
      <alignment horizontal="center" vertical="center"/>
      <protection locked="0"/>
    </xf>
    <xf numFmtId="49" fontId="2" fillId="2" borderId="0" xfId="0" applyNumberFormat="1" applyFont="1" applyFill="1" applyAlignment="1" applyProtection="1">
      <alignment horizontal="left"/>
    </xf>
    <xf numFmtId="43" fontId="2" fillId="2" borderId="0" xfId="1" applyFont="1" applyFill="1" applyProtection="1"/>
    <xf numFmtId="0" fontId="2" fillId="2" borderId="0" xfId="0" applyFont="1" applyFill="1" applyAlignment="1" applyProtection="1">
      <alignment horizontal="center"/>
    </xf>
    <xf numFmtId="0" fontId="2" fillId="2" borderId="0" xfId="0" applyFont="1" applyFill="1" applyProtection="1"/>
    <xf numFmtId="49" fontId="8" fillId="2" borderId="0" xfId="0" applyNumberFormat="1" applyFont="1" applyFill="1" applyAlignment="1" applyProtection="1">
      <alignment horizontal="left"/>
    </xf>
    <xf numFmtId="49" fontId="3" fillId="2" borderId="0" xfId="0" applyNumberFormat="1" applyFont="1" applyFill="1" applyAlignment="1" applyProtection="1">
      <alignment horizontal="left"/>
    </xf>
    <xf numFmtId="0" fontId="4" fillId="2" borderId="0" xfId="0" applyFont="1" applyFill="1" applyAlignment="1" applyProtection="1">
      <alignment horizontal="center" vertical="center" wrapText="1"/>
    </xf>
    <xf numFmtId="0" fontId="2" fillId="0" borderId="0" xfId="0" applyFont="1" applyProtection="1"/>
    <xf numFmtId="0" fontId="4" fillId="2" borderId="0" xfId="0" applyFont="1" applyFill="1" applyAlignment="1" applyProtection="1">
      <alignment horizontal="center" vertical="center"/>
    </xf>
    <xf numFmtId="0" fontId="5" fillId="2" borderId="0" xfId="0" applyFont="1" applyFill="1" applyAlignment="1" applyProtection="1">
      <alignment vertical="top"/>
    </xf>
    <xf numFmtId="0" fontId="6" fillId="2" borderId="0" xfId="0" applyFont="1" applyFill="1" applyAlignment="1" applyProtection="1">
      <alignment horizontal="left" vertical="top" wrapText="1"/>
    </xf>
    <xf numFmtId="0" fontId="6" fillId="2" borderId="0" xfId="0" applyFont="1" applyFill="1" applyAlignment="1" applyProtection="1">
      <alignment horizontal="left" vertical="top" wrapText="1"/>
    </xf>
    <xf numFmtId="0" fontId="6" fillId="2" borderId="0" xfId="0" applyFont="1" applyFill="1" applyProtection="1"/>
    <xf numFmtId="0" fontId="3" fillId="3" borderId="1" xfId="0" applyFont="1" applyFill="1" applyBorder="1" applyAlignment="1" applyProtection="1">
      <alignment horizontal="center"/>
    </xf>
    <xf numFmtId="43" fontId="3" fillId="3" borderId="1" xfId="1" applyFont="1" applyFill="1" applyBorder="1" applyAlignment="1" applyProtection="1">
      <alignment horizontal="center" wrapText="1"/>
    </xf>
    <xf numFmtId="0" fontId="3" fillId="3" borderId="1" xfId="0" applyFont="1" applyFill="1" applyBorder="1" applyAlignment="1" applyProtection="1">
      <alignment horizontal="center" wrapText="1"/>
    </xf>
    <xf numFmtId="0" fontId="3" fillId="0" borderId="1" xfId="0" applyFont="1" applyBorder="1" applyAlignment="1" applyProtection="1">
      <alignment wrapText="1"/>
    </xf>
    <xf numFmtId="43" fontId="2" fillId="0" borderId="1" xfId="1" applyFont="1" applyBorder="1" applyAlignment="1" applyProtection="1">
      <alignment horizontal="center" wrapText="1"/>
    </xf>
    <xf numFmtId="0" fontId="2" fillId="0" borderId="1" xfId="0" applyFont="1" applyBorder="1" applyAlignment="1" applyProtection="1">
      <alignment horizontal="center" vertical="center"/>
    </xf>
    <xf numFmtId="44" fontId="2" fillId="0" borderId="1" xfId="0" applyNumberFormat="1" applyFont="1" applyBorder="1" applyAlignment="1" applyProtection="1">
      <alignment vertical="center"/>
    </xf>
    <xf numFmtId="43" fontId="2" fillId="0" borderId="1" xfId="1" applyFont="1" applyBorder="1" applyAlignment="1" applyProtection="1">
      <alignment horizontal="center"/>
    </xf>
    <xf numFmtId="0" fontId="2" fillId="0" borderId="1" xfId="0" applyFont="1" applyBorder="1" applyProtection="1"/>
    <xf numFmtId="0" fontId="3" fillId="0" borderId="1" xfId="0" applyFont="1" applyBorder="1" applyProtection="1"/>
    <xf numFmtId="0" fontId="2" fillId="0" borderId="2" xfId="0" applyFont="1" applyBorder="1" applyProtection="1"/>
    <xf numFmtId="0" fontId="3" fillId="0" borderId="2" xfId="0" applyFont="1" applyBorder="1" applyProtection="1"/>
    <xf numFmtId="164" fontId="2" fillId="0" borderId="2" xfId="0" applyNumberFormat="1" applyFont="1" applyBorder="1" applyProtection="1"/>
    <xf numFmtId="0" fontId="6" fillId="0" borderId="0" xfId="0" applyFont="1" applyProtection="1"/>
    <xf numFmtId="164" fontId="2" fillId="0" borderId="0" xfId="0" applyNumberFormat="1" applyFont="1" applyProtection="1"/>
    <xf numFmtId="49" fontId="2" fillId="0" borderId="1" xfId="0" applyNumberFormat="1" applyFont="1" applyBorder="1" applyAlignment="1" applyProtection="1">
      <alignment wrapText="1"/>
    </xf>
    <xf numFmtId="0" fontId="2" fillId="0" borderId="1" xfId="0" applyFont="1" applyBorder="1" applyAlignment="1" applyProtection="1">
      <alignment horizontal="center"/>
    </xf>
    <xf numFmtId="44" fontId="2" fillId="0" borderId="1" xfId="0" applyNumberFormat="1" applyFont="1" applyBorder="1" applyAlignment="1" applyProtection="1">
      <alignment horizontal="center"/>
    </xf>
    <xf numFmtId="164" fontId="2" fillId="0" borderId="1" xfId="0" applyNumberFormat="1" applyFont="1" applyBorder="1" applyAlignment="1" applyProtection="1">
      <alignment horizontal="center"/>
    </xf>
    <xf numFmtId="44" fontId="2" fillId="0" borderId="1" xfId="0" applyNumberFormat="1" applyFont="1" applyBorder="1" applyProtection="1"/>
    <xf numFmtId="164" fontId="2" fillId="0" borderId="1" xfId="0" applyNumberFormat="1" applyFont="1" applyBorder="1" applyProtection="1"/>
    <xf numFmtId="43" fontId="2" fillId="0" borderId="0" xfId="1" applyFont="1" applyProtection="1"/>
    <xf numFmtId="0" fontId="9" fillId="0" borderId="0" xfId="0" applyFont="1" applyAlignment="1" applyProtection="1">
      <alignment vertical="top"/>
    </xf>
    <xf numFmtId="0" fontId="10" fillId="0" borderId="0" xfId="0" applyFont="1" applyAlignment="1" applyProtection="1">
      <alignment horizontal="justify" vertical="center"/>
    </xf>
    <xf numFmtId="0" fontId="7" fillId="0" borderId="0" xfId="0" applyFont="1" applyAlignment="1" applyProtection="1">
      <alignment vertical="top"/>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1"/>
  <sheetViews>
    <sheetView tabSelected="1" view="pageLayout" topLeftCell="A10" zoomScaleNormal="100" workbookViewId="0">
      <selection activeCell="A19" sqref="A19"/>
    </sheetView>
  </sheetViews>
  <sheetFormatPr baseColWidth="10" defaultColWidth="11.42578125" defaultRowHeight="14.25" x14ac:dyDescent="0.2"/>
  <cols>
    <col min="1" max="1" width="66.5703125" style="12" customWidth="1"/>
    <col min="2" max="2" width="15.85546875" style="39" customWidth="1"/>
    <col min="3" max="4" width="16" style="12" bestFit="1" customWidth="1"/>
    <col min="5" max="5" width="16.28515625" style="12" customWidth="1"/>
    <col min="6" max="6" width="25" style="12" customWidth="1"/>
    <col min="7" max="7" width="20.42578125" style="12" customWidth="1"/>
    <col min="8" max="8" width="16.7109375" style="12" customWidth="1"/>
    <col min="9" max="9" width="11.42578125" style="12"/>
    <col min="10" max="10" width="8.7109375" style="12" customWidth="1"/>
    <col min="11" max="16384" width="11.42578125" style="12"/>
  </cols>
  <sheetData>
    <row r="1" spans="1:10" s="8" customFormat="1" x14ac:dyDescent="0.2">
      <c r="A1" s="5"/>
      <c r="B1" s="6"/>
      <c r="C1" s="7"/>
      <c r="D1" s="7"/>
      <c r="E1" s="7"/>
      <c r="F1" s="7"/>
      <c r="G1" s="7"/>
    </row>
    <row r="2" spans="1:10" s="8" customFormat="1" x14ac:dyDescent="0.2">
      <c r="B2" s="6"/>
      <c r="C2" s="7"/>
      <c r="D2" s="7"/>
      <c r="E2" s="7"/>
      <c r="F2" s="7"/>
      <c r="G2" s="7"/>
    </row>
    <row r="3" spans="1:10" s="8" customFormat="1" ht="15.75" x14ac:dyDescent="0.25">
      <c r="A3" s="9" t="s">
        <v>9</v>
      </c>
      <c r="B3" s="6"/>
      <c r="C3" s="7"/>
      <c r="D3" s="7"/>
      <c r="E3" s="7"/>
      <c r="F3" s="7"/>
      <c r="G3" s="7"/>
    </row>
    <row r="4" spans="1:10" s="8" customFormat="1" ht="15" x14ac:dyDescent="0.25">
      <c r="A4" s="10" t="s">
        <v>13</v>
      </c>
      <c r="B4" s="6"/>
      <c r="C4" s="7"/>
      <c r="D4" s="7"/>
      <c r="E4" s="7"/>
      <c r="F4" s="7"/>
      <c r="G4" s="7"/>
    </row>
    <row r="5" spans="1:10" ht="15" customHeight="1" x14ac:dyDescent="0.2">
      <c r="A5" s="11" t="s">
        <v>8</v>
      </c>
      <c r="B5" s="11"/>
      <c r="C5" s="11"/>
      <c r="D5" s="11"/>
      <c r="E5" s="11"/>
      <c r="F5" s="11"/>
      <c r="G5" s="11"/>
      <c r="H5" s="11"/>
      <c r="I5" s="11"/>
      <c r="J5" s="11"/>
    </row>
    <row r="6" spans="1:10" ht="15.75" customHeight="1" x14ac:dyDescent="0.2">
      <c r="A6" s="11"/>
      <c r="B6" s="11"/>
      <c r="C6" s="11"/>
      <c r="D6" s="11"/>
      <c r="E6" s="11"/>
      <c r="F6" s="11"/>
      <c r="G6" s="11"/>
      <c r="H6" s="11"/>
      <c r="I6" s="11"/>
      <c r="J6" s="11"/>
    </row>
    <row r="7" spans="1:10" ht="15.75" customHeight="1" x14ac:dyDescent="0.2">
      <c r="A7" s="13"/>
      <c r="B7" s="13"/>
      <c r="C7" s="13"/>
      <c r="D7" s="13"/>
      <c r="E7" s="13"/>
      <c r="F7" s="13"/>
      <c r="G7" s="13"/>
      <c r="H7" s="13"/>
      <c r="I7" s="13"/>
      <c r="J7" s="14"/>
    </row>
    <row r="8" spans="1:10" ht="14.25" customHeight="1" x14ac:dyDescent="0.2">
      <c r="A8" s="15" t="s">
        <v>17</v>
      </c>
      <c r="B8" s="15"/>
      <c r="C8" s="15"/>
      <c r="D8" s="15"/>
      <c r="E8" s="15"/>
      <c r="F8" s="15"/>
      <c r="G8" s="15"/>
      <c r="H8" s="15"/>
      <c r="I8" s="15"/>
      <c r="J8" s="15"/>
    </row>
    <row r="9" spans="1:10" ht="113.25" customHeight="1" x14ac:dyDescent="0.2">
      <c r="A9" s="15"/>
      <c r="B9" s="15"/>
      <c r="C9" s="15"/>
      <c r="D9" s="15"/>
      <c r="E9" s="15"/>
      <c r="F9" s="15"/>
      <c r="G9" s="15"/>
      <c r="H9" s="15"/>
      <c r="I9" s="15"/>
      <c r="J9" s="15"/>
    </row>
    <row r="10" spans="1:10" ht="27.75" customHeight="1" x14ac:dyDescent="0.2">
      <c r="A10" s="16"/>
      <c r="B10" s="16"/>
      <c r="C10" s="16"/>
      <c r="D10" s="16"/>
      <c r="E10" s="16"/>
      <c r="F10" s="16"/>
      <c r="G10" s="16"/>
      <c r="H10" s="16"/>
      <c r="I10" s="16"/>
      <c r="J10" s="16"/>
    </row>
    <row r="11" spans="1:10" x14ac:dyDescent="0.2">
      <c r="A11" s="17"/>
      <c r="B11" s="6"/>
      <c r="C11" s="8"/>
      <c r="D11" s="8"/>
      <c r="E11" s="8"/>
      <c r="F11" s="8"/>
      <c r="G11" s="8"/>
      <c r="H11" s="8"/>
      <c r="I11" s="8"/>
      <c r="J11" s="8"/>
    </row>
    <row r="12" spans="1:10" ht="45" x14ac:dyDescent="0.25">
      <c r="A12" s="18" t="s">
        <v>1</v>
      </c>
      <c r="B12" s="19"/>
      <c r="C12" s="18" t="s">
        <v>11</v>
      </c>
      <c r="D12" s="20" t="s">
        <v>18</v>
      </c>
      <c r="E12" s="20" t="s">
        <v>19</v>
      </c>
      <c r="F12" s="18"/>
      <c r="G12" s="18" t="s">
        <v>6</v>
      </c>
      <c r="H12" s="18" t="s">
        <v>7</v>
      </c>
    </row>
    <row r="13" spans="1:10" ht="39.75" customHeight="1" x14ac:dyDescent="0.25">
      <c r="A13" s="21" t="s">
        <v>14</v>
      </c>
      <c r="B13" s="22"/>
      <c r="C13" s="23">
        <v>2</v>
      </c>
      <c r="D13" s="2"/>
      <c r="E13" s="24">
        <f>D13*1.19</f>
        <v>0</v>
      </c>
      <c r="F13" s="25"/>
      <c r="G13" s="24">
        <f>D13*C13</f>
        <v>0</v>
      </c>
      <c r="H13" s="24">
        <f>G13*1.19</f>
        <v>0</v>
      </c>
    </row>
    <row r="14" spans="1:10" ht="15" x14ac:dyDescent="0.25">
      <c r="A14" s="26"/>
      <c r="B14" s="27" t="s">
        <v>0</v>
      </c>
      <c r="C14" s="26"/>
      <c r="D14" s="24">
        <f>SUM(D13:D13)</f>
        <v>0</v>
      </c>
      <c r="E14" s="24">
        <f>SUM(E13:E13)</f>
        <v>0</v>
      </c>
      <c r="F14" s="27" t="s">
        <v>0</v>
      </c>
      <c r="G14" s="24">
        <f>SUM(G13:G13)</f>
        <v>0</v>
      </c>
      <c r="H14" s="24">
        <f>SUM(H13:H13)</f>
        <v>0</v>
      </c>
    </row>
    <row r="15" spans="1:10" ht="15" x14ac:dyDescent="0.25">
      <c r="A15" s="28"/>
      <c r="B15" s="29"/>
      <c r="C15" s="30"/>
      <c r="D15" s="30"/>
      <c r="E15" s="30"/>
      <c r="F15" s="31"/>
      <c r="G15" s="32"/>
      <c r="H15" s="32"/>
    </row>
    <row r="16" spans="1:10" ht="15" x14ac:dyDescent="0.25">
      <c r="A16" s="18" t="s">
        <v>1</v>
      </c>
      <c r="B16" s="19"/>
      <c r="C16" s="18" t="s">
        <v>11</v>
      </c>
      <c r="D16" s="18" t="s">
        <v>6</v>
      </c>
      <c r="E16" s="18" t="s">
        <v>7</v>
      </c>
      <c r="F16" s="18" t="s">
        <v>10</v>
      </c>
      <c r="G16" s="18" t="s">
        <v>6</v>
      </c>
      <c r="H16" s="18" t="s">
        <v>7</v>
      </c>
    </row>
    <row r="17" spans="1:8" ht="29.25" x14ac:dyDescent="0.2">
      <c r="A17" s="33" t="s">
        <v>15</v>
      </c>
      <c r="B17" s="22"/>
      <c r="C17" s="34">
        <v>1</v>
      </c>
      <c r="D17" s="3"/>
      <c r="E17" s="35">
        <f>D17*1.19</f>
        <v>0</v>
      </c>
      <c r="F17" s="25">
        <v>2</v>
      </c>
      <c r="G17" s="36">
        <f>C17*D17*F17</f>
        <v>0</v>
      </c>
      <c r="H17" s="36">
        <f>G17*1.19</f>
        <v>0</v>
      </c>
    </row>
    <row r="18" spans="1:8" ht="29.25" x14ac:dyDescent="0.2">
      <c r="A18" s="33" t="s">
        <v>16</v>
      </c>
      <c r="B18" s="22"/>
      <c r="C18" s="34">
        <v>1</v>
      </c>
      <c r="D18" s="3"/>
      <c r="E18" s="35">
        <f t="shared" ref="E18" si="0">D18*1.19</f>
        <v>0</v>
      </c>
      <c r="F18" s="25">
        <v>2</v>
      </c>
      <c r="G18" s="36">
        <f t="shared" ref="G18" si="1">C18*D18*F18</f>
        <v>0</v>
      </c>
      <c r="H18" s="36">
        <f t="shared" ref="H18" si="2">G18*1.19</f>
        <v>0</v>
      </c>
    </row>
    <row r="19" spans="1:8" ht="15" x14ac:dyDescent="0.25">
      <c r="A19" s="21"/>
      <c r="B19" s="27" t="s">
        <v>0</v>
      </c>
      <c r="C19" s="26"/>
      <c r="D19" s="37">
        <f>SUM(D17)</f>
        <v>0</v>
      </c>
      <c r="E19" s="37">
        <f>SUM(E17)</f>
        <v>0</v>
      </c>
      <c r="F19" s="27" t="s">
        <v>0</v>
      </c>
      <c r="G19" s="38">
        <f>SUM(G17)</f>
        <v>0</v>
      </c>
      <c r="H19" s="38">
        <f>SUM(H17)</f>
        <v>0</v>
      </c>
    </row>
    <row r="20" spans="1:8" ht="15" x14ac:dyDescent="0.25">
      <c r="B20" s="27"/>
      <c r="C20" s="38"/>
      <c r="D20" s="37">
        <f>SUM(D14,D19)</f>
        <v>0</v>
      </c>
      <c r="E20" s="37">
        <f>SUM(E14,E19)</f>
        <v>0</v>
      </c>
      <c r="F20" s="27" t="s">
        <v>12</v>
      </c>
      <c r="G20" s="38">
        <f>SUM(G14,G19)</f>
        <v>0</v>
      </c>
      <c r="H20" s="38">
        <f>SUM(H14,H19)</f>
        <v>0</v>
      </c>
    </row>
    <row r="22" spans="1:8" x14ac:dyDescent="0.2">
      <c r="G22" s="32"/>
    </row>
    <row r="24" spans="1:8" x14ac:dyDescent="0.2">
      <c r="A24" s="1" t="s">
        <v>2</v>
      </c>
      <c r="B24" s="4" t="s">
        <v>3</v>
      </c>
      <c r="C24" s="4"/>
      <c r="D24" s="4"/>
      <c r="E24" s="40"/>
    </row>
    <row r="25" spans="1:8" ht="15" x14ac:dyDescent="0.2">
      <c r="A25" s="41" t="s">
        <v>4</v>
      </c>
      <c r="B25" s="42" t="s">
        <v>5</v>
      </c>
      <c r="C25" s="40"/>
      <c r="D25" s="40"/>
      <c r="E25" s="40"/>
    </row>
    <row r="26" spans="1:8" x14ac:dyDescent="0.2">
      <c r="B26" s="12"/>
    </row>
    <row r="61" ht="32.25" customHeight="1" x14ac:dyDescent="0.2"/>
  </sheetData>
  <sheetProtection algorithmName="SHA-512" hashValue="icodsh1t7ADSiSbs+52u38EkOzg1BnaR+ngZILKcUqZtEW2MswnAMY1Ocr3mBZ84II3uULlriAeVhS1o1rBwcA==" saltValue="bUyLSFlGbN5kKdFTp8ZJew==" spinCount="100000" sheet="1" objects="1" scenarios="1"/>
  <mergeCells count="3">
    <mergeCell ref="B24:D24"/>
    <mergeCell ref="A8:J9"/>
    <mergeCell ref="A5:J6"/>
  </mergeCells>
  <pageMargins left="0.7" right="0.7" top="0.78740157499999996" bottom="0.78740157499999996" header="0.3" footer="0.3"/>
  <pageSetup paperSize="9" scale="61" fitToHeight="0" orientation="landscape" r:id="rId1"/>
  <headerFooter>
    <oddHeader>&amp;L&amp;G&amp;CUniversitätsklinikum des Saarlandes 
Az.: III.IN./UVgO/JL003_26
Stand 19.06.2026&amp;RDezernat III - Beschaffung und Logistik
Abteilung Beschaffung</oddHeader>
    <oddFooter>&amp;C&amp;P</oddFooter>
  </headerFooter>
  <customProperties>
    <customPr name="_pios_id" r:id="rId2"/>
  </customProperties>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Preisblatt!_Toc39845206</vt:lpstr>
    </vt:vector>
  </TitlesOfParts>
  <Company>Universitätsklinikum des Saarlandes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Futin, Isabelle</dc:creator>
  <cp:lastModifiedBy>Janik, Lisa-Marie</cp:lastModifiedBy>
  <cp:lastPrinted>2025-05-07T12:31:16Z</cp:lastPrinted>
  <dcterms:created xsi:type="dcterms:W3CDTF">2023-08-24T06:26:44Z</dcterms:created>
  <dcterms:modified xsi:type="dcterms:W3CDTF">2026-06-23T08:01:25Z</dcterms:modified>
</cp:coreProperties>
</file>